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Képviselő-testület\Zalaszentgrót\Testületi anyagok\2020. évi anyagok\2020. 12. 17\..... sz. np. A 2020.évi költségvetés módosítása 2020.DEC\rendelet táblázatai\"/>
    </mc:Choice>
  </mc:AlternateContent>
  <xr:revisionPtr revIDLastSave="0" documentId="13_ncr:1_{3A1DF131-31EA-4846-8FCA-C93DFB5AC98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eruházási kiad." sheetId="1" r:id="rId1"/>
  </sheets>
  <definedNames>
    <definedName name="_xlnm.Print_Area" localSheetId="0">'beruházási kiad.'!$A$1:$E$90</definedName>
  </definedNames>
  <calcPr calcId="181029"/>
</workbook>
</file>

<file path=xl/calcChain.xml><?xml version="1.0" encoding="utf-8"?>
<calcChain xmlns="http://schemas.openxmlformats.org/spreadsheetml/2006/main">
  <c r="E85" i="1" l="1"/>
  <c r="E84" i="1"/>
  <c r="E83" i="1"/>
  <c r="E82" i="1"/>
  <c r="E81" i="1"/>
  <c r="E80" i="1"/>
  <c r="E79" i="1"/>
  <c r="E33" i="1"/>
  <c r="E32" i="1"/>
  <c r="E12" i="1"/>
  <c r="E8" i="1"/>
  <c r="E56" i="1"/>
  <c r="E76" i="1"/>
  <c r="E50" i="1"/>
  <c r="E22" i="1"/>
  <c r="E21" i="1"/>
  <c r="E20" i="1"/>
  <c r="D10" i="1"/>
  <c r="C10" i="1"/>
  <c r="E7" i="1"/>
  <c r="E35" i="1"/>
  <c r="D87" i="1" l="1"/>
  <c r="C87" i="1"/>
  <c r="D52" i="1" l="1"/>
  <c r="C52" i="1"/>
  <c r="D46" i="1"/>
  <c r="C46" i="1"/>
  <c r="D37" i="1"/>
  <c r="C37" i="1"/>
  <c r="D28" i="1"/>
  <c r="C28" i="1"/>
  <c r="D89" i="1" l="1"/>
  <c r="C89" i="1"/>
  <c r="E49" i="1"/>
  <c r="E75" i="1"/>
  <c r="E74" i="1"/>
  <c r="E86" i="1"/>
  <c r="E78" i="1"/>
  <c r="E77" i="1"/>
  <c r="E73" i="1"/>
  <c r="E72" i="1"/>
  <c r="E36" i="1"/>
  <c r="E23" i="1" l="1"/>
  <c r="E88" i="1" l="1"/>
  <c r="E71" i="1"/>
  <c r="E70" i="1"/>
  <c r="E45" i="1"/>
  <c r="E44" i="1"/>
  <c r="E43" i="1"/>
  <c r="E42" i="1"/>
  <c r="E41" i="1"/>
  <c r="E40" i="1"/>
  <c r="E69" i="1"/>
  <c r="E51" i="1"/>
  <c r="E48" i="1"/>
  <c r="E52" i="1" l="1"/>
  <c r="E46" i="1"/>
  <c r="E11" i="1"/>
  <c r="D15" i="1"/>
  <c r="C15" i="1"/>
  <c r="E30" i="1" l="1"/>
  <c r="E31" i="1"/>
  <c r="E29" i="1"/>
  <c r="E34" i="1"/>
  <c r="E14" i="1"/>
  <c r="E15" i="1" s="1"/>
  <c r="E19" i="1"/>
  <c r="E18" i="1"/>
  <c r="E17" i="1"/>
  <c r="E16" i="1"/>
  <c r="E57" i="1"/>
  <c r="E63" i="1"/>
  <c r="E64" i="1"/>
  <c r="E9" i="1"/>
  <c r="E10" i="1" s="1"/>
  <c r="E87" i="1" l="1"/>
  <c r="E89" i="1" s="1"/>
  <c r="E28" i="1"/>
  <c r="E37" i="1"/>
  <c r="C38" i="1"/>
  <c r="C90" i="1" s="1"/>
  <c r="D38" i="1"/>
  <c r="D90" i="1" s="1"/>
  <c r="E38" i="1" l="1"/>
  <c r="E90" i="1" s="1"/>
</calcChain>
</file>

<file path=xl/sharedStrings.xml><?xml version="1.0" encoding="utf-8"?>
<sst xmlns="http://schemas.openxmlformats.org/spreadsheetml/2006/main" count="98" uniqueCount="93">
  <si>
    <t>adatok eFt-ban</t>
  </si>
  <si>
    <t>Intézmény</t>
  </si>
  <si>
    <t>Cél megnevezése</t>
  </si>
  <si>
    <t>Nettó</t>
  </si>
  <si>
    <t>ÁFA</t>
  </si>
  <si>
    <t>Bruttó</t>
  </si>
  <si>
    <t>Összesen:</t>
  </si>
  <si>
    <t>Önkormányzat mindösszesen:</t>
  </si>
  <si>
    <t>Intézmények összesen:</t>
  </si>
  <si>
    <t>Általános fejlesztési tartalék</t>
  </si>
  <si>
    <t xml:space="preserve">Közmunka önerő </t>
  </si>
  <si>
    <t>TOP pályázatok célonként:</t>
  </si>
  <si>
    <t>Egyéb beruházások:</t>
  </si>
  <si>
    <t>Egyéb beruházás összesen:</t>
  </si>
  <si>
    <t>Zalaszentgróti Közös Önkormányzati Hivatal</t>
  </si>
  <si>
    <t>Zalaszentgrót Város Önkormányzata</t>
  </si>
  <si>
    <t>Zalaszentgróti Napközi Otthonos Óvoda-Bölcsőde</t>
  </si>
  <si>
    <t>Játszótéri elemek</t>
  </si>
  <si>
    <t>TOP pályázatok összesen:</t>
  </si>
  <si>
    <t xml:space="preserve">Beruházási kiadások 2020. évi előirányzata </t>
  </si>
  <si>
    <t>Nagy temető bővítés (kerítésépítés)</t>
  </si>
  <si>
    <t>Nagy temető bővítés (utak, parcellák kialakítása)</t>
  </si>
  <si>
    <t>Windows 10 softver</t>
  </si>
  <si>
    <t>Monitor 2 db</t>
  </si>
  <si>
    <t>Légkondi (labor 1 db + védőnők 2 db)</t>
  </si>
  <si>
    <t>Szúnyoghálók, rolók (konyhák)</t>
  </si>
  <si>
    <t xml:space="preserve">2 db Yamaha DBR15 Aktív hangfal </t>
  </si>
  <si>
    <t>1db rádiós mikrofon  szett 2 mikrofon  Shure BLX SM58</t>
  </si>
  <si>
    <t>Fénytechnikai berendezés: Lámpák  4db  PÁR 64  1000</t>
  </si>
  <si>
    <t>50 db szék (Vidal)</t>
  </si>
  <si>
    <t>Virágágyás betonelem</t>
  </si>
  <si>
    <t>Berendezés, számítás- és ügyviteltech.eszk. beszerzése, GPS készülék beszerzés</t>
  </si>
  <si>
    <t>Agrárlogisztikai központ</t>
  </si>
  <si>
    <t>Zalaszentgrót fenntartható közlekedésfejl.</t>
  </si>
  <si>
    <t>Komplex program Zgrót. szegregált településrészén élők felzárk.</t>
  </si>
  <si>
    <t>Önkormányzati épületek energetikai korszerűsítése</t>
  </si>
  <si>
    <t>Helyi identítás és kohézió</t>
  </si>
  <si>
    <t>A Gyár utcai szegregáció rehabilitációja</t>
  </si>
  <si>
    <t>Egyéb pályázatok</t>
  </si>
  <si>
    <t>EFOP-Fecskeház újragondolva</t>
  </si>
  <si>
    <t>LEADER-eszköz beszerzés</t>
  </si>
  <si>
    <t>Egyéb pályázatok összesen:</t>
  </si>
  <si>
    <t>Csáford temetői parkoló térkövezés</t>
  </si>
  <si>
    <t>Zalaudvarnok kerékpárút folyt.aszfaltos útszakasz kiép.</t>
  </si>
  <si>
    <t>Infó kommunikációs eszközök beszerzése</t>
  </si>
  <si>
    <t>EFOP pályázat eszköz beszerzései</t>
  </si>
  <si>
    <t>Zalaszentgrót Város Egészségügyi Központja</t>
  </si>
  <si>
    <t>Városi Könyvtár és Művelődési-Felnőttképzési Központ</t>
  </si>
  <si>
    <t>Koktél asztalok beszerzése</t>
  </si>
  <si>
    <t>Húsvéti kellékek</t>
  </si>
  <si>
    <t>Szociális jellegű közmunka program :szerszámok</t>
  </si>
  <si>
    <t>Helyi sajátosság közmunka program:  kisértékű eszközök,szerszámok beszerzése</t>
  </si>
  <si>
    <t>Fürdő relax medencéi fölé árnyékolók beszerzése</t>
  </si>
  <si>
    <t>Utánfutó beszerzése</t>
  </si>
  <si>
    <t>Salgo polcrendszer (irattár)</t>
  </si>
  <si>
    <t>Unicef Gyerekbarát település eszközbeszerzések</t>
  </si>
  <si>
    <t>Mosogatógép</t>
  </si>
  <si>
    <t>Mosógép</t>
  </si>
  <si>
    <t>Ózonkészülék</t>
  </si>
  <si>
    <t>Germicid lámpa</t>
  </si>
  <si>
    <t>Automata kávéfőzőgép</t>
  </si>
  <si>
    <t>Zászlórúd hivatal épületénél</t>
  </si>
  <si>
    <t>Település rendezési terv módosítása</t>
  </si>
  <si>
    <t>Hivatali autó beszerzés</t>
  </si>
  <si>
    <t>Szoftver beszerzés-MenzaSzoft III.</t>
  </si>
  <si>
    <t>4. melléklet a 2020. évi költségvetés módosításáról szóló ../2020. (XII..) önkormányzati rendelethez</t>
  </si>
  <si>
    <t>Kisért.eszközök beszerzése / játékok/</t>
  </si>
  <si>
    <t>Pénztárgép beszerzése</t>
  </si>
  <si>
    <t>Tel.könyvtárak szakmai eszközbeszerzése c. pályázat önrésze</t>
  </si>
  <si>
    <t>Várépítő pályázat önerő</t>
  </si>
  <si>
    <t>Mobil asztalok vásárcsarnokba</t>
  </si>
  <si>
    <t>Karácsonyi díszvilágítás /házasságkötő,Zaffír ház,stb./</t>
  </si>
  <si>
    <t>Rénszarvas figura vásárlása</t>
  </si>
  <si>
    <t>Kisértékű eszközök beszerzése</t>
  </si>
  <si>
    <t>Aranyod: folyóka kialakítás,betonozott árok kiép.</t>
  </si>
  <si>
    <t>Csáford: kisért.eszközök vás.</t>
  </si>
  <si>
    <t>Kisszentgrót: hűtőszekrény vásárlás</t>
  </si>
  <si>
    <t>Ügyeletre elektromos sütő és főzőlap</t>
  </si>
  <si>
    <t>Vízus Tábla védőnők 2 db</t>
  </si>
  <si>
    <t>Számítgép védőnők</t>
  </si>
  <si>
    <t>TV (labor váró)</t>
  </si>
  <si>
    <t xml:space="preserve">10 db acélvázas asztal (80x76x120) </t>
  </si>
  <si>
    <t>ADMI-s projektor</t>
  </si>
  <si>
    <t xml:space="preserve">Aranyodi buszmegálló áthelyezés </t>
  </si>
  <si>
    <t>Műszaki tervezési költségek</t>
  </si>
  <si>
    <t>Nagy temető bővítés (urnafal bőv.)</t>
  </si>
  <si>
    <t xml:space="preserve">Nagy temető (kamerarendszer kialakítása) </t>
  </si>
  <si>
    <t>Tüskeszentpéter temető (kamerarendszer kialakítása)</t>
  </si>
  <si>
    <t xml:space="preserve">Király utca közvilágítás bővítés </t>
  </si>
  <si>
    <t xml:space="preserve">EÜ Központ épületében Ügyeleti zuhanyzó kialakítása </t>
  </si>
  <si>
    <t>Gépbeszerzés (mulcsozó)</t>
  </si>
  <si>
    <t>Elektromos  garázskapu (hivatali garázssor)</t>
  </si>
  <si>
    <t xml:space="preserve">Sportcsarnok hangosítás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</si>
</sst>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F_t"/>
  </numFmts>
  <fonts count="17" x14ac:knownFonts="1">
    <font>
      <sz val="10"/>
      <name val="Arial CE"/>
      <charset val="238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2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Arial CE"/>
      <charset val="238"/>
    </font>
    <font>
      <sz val="10"/>
      <color indexed="12"/>
      <name val="Arial CE"/>
      <charset val="238"/>
    </font>
    <font>
      <b/>
      <sz val="11"/>
      <name val="Times New Roman"/>
      <family val="1"/>
      <charset val="238"/>
    </font>
    <font>
      <sz val="11"/>
      <name val="Arial CE"/>
      <charset val="238"/>
    </font>
    <font>
      <i/>
      <sz val="10"/>
      <color rgb="FFFF0000"/>
      <name val="Arial CE"/>
      <charset val="238"/>
    </font>
    <font>
      <i/>
      <sz val="10"/>
      <name val="Arial CE"/>
      <charset val="238"/>
    </font>
    <font>
      <b/>
      <i/>
      <sz val="13"/>
      <color rgb="FFFF0000"/>
      <name val="Times New Roman"/>
      <family val="1"/>
      <charset val="238"/>
    </font>
    <font>
      <b/>
      <i/>
      <sz val="14"/>
      <color rgb="FFFF0000"/>
      <name val="Times New Roman"/>
      <family val="1"/>
      <charset val="238"/>
    </font>
    <font>
      <i/>
      <sz val="14"/>
      <color rgb="FFFF000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 applyAlignment="1">
      <alignment horizontal="center"/>
    </xf>
    <xf numFmtId="3" fontId="0" fillId="0" borderId="0" xfId="0" applyNumberFormat="1"/>
    <xf numFmtId="0" fontId="2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3" fontId="6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3" fontId="2" fillId="0" borderId="0" xfId="0" applyNumberFormat="1" applyFont="1" applyBorder="1" applyAlignment="1">
      <alignment horizontal="right" vertical="center" wrapText="1"/>
    </xf>
    <xf numFmtId="1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2" borderId="0" xfId="0" applyFill="1"/>
    <xf numFmtId="164" fontId="5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3" fontId="5" fillId="0" borderId="2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3" fontId="4" fillId="4" borderId="1" xfId="0" applyNumberFormat="1" applyFont="1" applyFill="1" applyBorder="1" applyAlignment="1">
      <alignment horizontal="right" vertical="center" wrapText="1"/>
    </xf>
    <xf numFmtId="164" fontId="4" fillId="4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5" borderId="0" xfId="0" applyFill="1"/>
    <xf numFmtId="3" fontId="4" fillId="4" borderId="2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3" fontId="4" fillId="4" borderId="1" xfId="0" applyNumberFormat="1" applyFont="1" applyFill="1" applyBorder="1" applyAlignment="1">
      <alignment horizontal="right" wrapText="1"/>
    </xf>
    <xf numFmtId="0" fontId="0" fillId="0" borderId="0" xfId="0" applyFont="1"/>
    <xf numFmtId="3" fontId="0" fillId="0" borderId="0" xfId="0" applyNumberFormat="1" applyFont="1"/>
    <xf numFmtId="0" fontId="0" fillId="0" borderId="0" xfId="0" applyFont="1" applyBorder="1"/>
    <xf numFmtId="0" fontId="9" fillId="7" borderId="0" xfId="0" applyFont="1" applyFill="1"/>
    <xf numFmtId="0" fontId="0" fillId="7" borderId="0" xfId="0" applyFill="1"/>
    <xf numFmtId="0" fontId="10" fillId="6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3" fontId="12" fillId="0" borderId="0" xfId="0" applyNumberFormat="1" applyFont="1"/>
    <xf numFmtId="0" fontId="13" fillId="0" borderId="0" xfId="0" applyFont="1"/>
    <xf numFmtId="3" fontId="13" fillId="0" borderId="0" xfId="0" applyNumberFormat="1" applyFont="1"/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0" fontId="12" fillId="0" borderId="0" xfId="0" applyFont="1" applyBorder="1"/>
    <xf numFmtId="3" fontId="16" fillId="0" borderId="0" xfId="0" applyNumberFormat="1" applyFont="1" applyBorder="1" applyAlignment="1">
      <alignment horizontal="right" vertical="center" wrapText="1"/>
    </xf>
    <xf numFmtId="3" fontId="15" fillId="0" borderId="0" xfId="0" applyNumberFormat="1" applyFont="1" applyBorder="1" applyAlignment="1">
      <alignment horizontal="right" vertical="center" wrapText="1"/>
    </xf>
    <xf numFmtId="0" fontId="0" fillId="0" borderId="1" xfId="0" applyFont="1" applyBorder="1"/>
    <xf numFmtId="0" fontId="0" fillId="0" borderId="0" xfId="0" applyFont="1" applyAlignment="1">
      <alignment vertical="center"/>
    </xf>
    <xf numFmtId="0" fontId="10" fillId="6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3" fontId="2" fillId="8" borderId="0" xfId="0" applyNumberFormat="1" applyFont="1" applyFill="1" applyBorder="1" applyAlignment="1">
      <alignment horizontal="right" vertical="center" wrapText="1"/>
    </xf>
    <xf numFmtId="3" fontId="5" fillId="6" borderId="1" xfId="0" applyNumberFormat="1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right" vertical="center" wrapText="1"/>
    </xf>
    <xf numFmtId="0" fontId="4" fillId="9" borderId="1" xfId="0" applyFont="1" applyFill="1" applyBorder="1" applyAlignment="1">
      <alignment vertical="center" wrapText="1"/>
    </xf>
    <xf numFmtId="164" fontId="4" fillId="9" borderId="1" xfId="0" applyNumberFormat="1" applyFont="1" applyFill="1" applyBorder="1" applyAlignment="1">
      <alignment horizontal="right" wrapText="1"/>
    </xf>
    <xf numFmtId="3" fontId="4" fillId="9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4" xfId="0" applyFont="1" applyBorder="1" applyAlignment="1">
      <alignment vertical="center" wrapText="1"/>
    </xf>
  </cellXfs>
  <cellStyles count="1">
    <cellStyle name="Normál" xfId="0" builtinId="0"/>
  </cellStyles>
  <dxfs count="0"/>
  <tableStyles count="0" defaultTableStyle="TableStyleMedium9" defaultPivotStyle="PivotStyleLight16"/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M91"/>
  <sheetViews>
    <sheetView tabSelected="1" view="pageBreakPreview" topLeftCell="A19" zoomScaleNormal="100" zoomScaleSheetLayoutView="100" workbookViewId="0">
      <selection activeCell="B8" sqref="A8:XFD9"/>
    </sheetView>
  </sheetViews>
  <sheetFormatPr defaultRowHeight="13.8" x14ac:dyDescent="0.25"/>
  <cols>
    <col min="1" max="1" width="21.6640625" style="18" customWidth="1"/>
    <col min="2" max="2" width="47.88671875" style="59" customWidth="1"/>
    <col min="3" max="3" width="12" style="41" customWidth="1"/>
    <col min="4" max="4" width="11.44140625" style="41" customWidth="1"/>
    <col min="5" max="5" width="11.88671875" style="41" customWidth="1"/>
  </cols>
  <sheetData>
    <row r="1" spans="1:11" ht="30" customHeight="1" x14ac:dyDescent="0.3">
      <c r="A1" s="70" t="s">
        <v>65</v>
      </c>
      <c r="B1" s="71"/>
      <c r="C1" s="71"/>
      <c r="D1" s="71"/>
      <c r="E1" s="71"/>
    </row>
    <row r="2" spans="1:11" ht="41.25" customHeight="1" x14ac:dyDescent="0.3">
      <c r="A2" s="72" t="s">
        <v>19</v>
      </c>
      <c r="B2" s="72"/>
      <c r="C2" s="72"/>
      <c r="D2" s="72"/>
      <c r="E2" s="72"/>
    </row>
    <row r="3" spans="1:11" ht="6" customHeight="1" x14ac:dyDescent="0.4">
      <c r="A3" s="16"/>
      <c r="B3" s="19"/>
      <c r="C3" s="1"/>
      <c r="D3" s="1"/>
      <c r="E3" s="1"/>
    </row>
    <row r="4" spans="1:11" ht="19.2" customHeight="1" x14ac:dyDescent="0.25">
      <c r="A4" s="73" t="s">
        <v>0</v>
      </c>
      <c r="B4" s="73"/>
      <c r="C4" s="73"/>
      <c r="D4" s="73"/>
      <c r="E4" s="73"/>
    </row>
    <row r="5" spans="1:11" ht="9" customHeight="1" x14ac:dyDescent="0.3">
      <c r="A5" s="17"/>
      <c r="B5" s="47"/>
      <c r="C5" s="4"/>
      <c r="D5" s="4"/>
      <c r="E5" s="4"/>
    </row>
    <row r="6" spans="1:11" ht="21" customHeight="1" x14ac:dyDescent="0.3">
      <c r="A6" s="20" t="s">
        <v>1</v>
      </c>
      <c r="B6" s="65" t="s">
        <v>2</v>
      </c>
      <c r="C6" s="3" t="s">
        <v>3</v>
      </c>
      <c r="D6" s="3" t="s">
        <v>4</v>
      </c>
      <c r="E6" s="3" t="s">
        <v>5</v>
      </c>
    </row>
    <row r="7" spans="1:11" ht="33.75" customHeight="1" x14ac:dyDescent="0.3">
      <c r="A7" s="75" t="s">
        <v>14</v>
      </c>
      <c r="B7" s="30" t="s">
        <v>31</v>
      </c>
      <c r="C7" s="26">
        <v>1792</v>
      </c>
      <c r="D7" s="26">
        <v>484</v>
      </c>
      <c r="E7" s="26">
        <f>C7+D7</f>
        <v>2276</v>
      </c>
    </row>
    <row r="8" spans="1:11" ht="17.399999999999999" customHeight="1" x14ac:dyDescent="0.3">
      <c r="A8" s="76"/>
      <c r="B8" s="64" t="s">
        <v>60</v>
      </c>
      <c r="C8" s="26">
        <v>87</v>
      </c>
      <c r="D8" s="26">
        <v>23</v>
      </c>
      <c r="E8" s="63">
        <f>C8+D8</f>
        <v>110</v>
      </c>
    </row>
    <row r="9" spans="1:11" ht="17.399999999999999" customHeight="1" x14ac:dyDescent="0.3">
      <c r="A9" s="76"/>
      <c r="B9" s="64" t="s">
        <v>56</v>
      </c>
      <c r="C9" s="26">
        <v>118</v>
      </c>
      <c r="D9" s="26">
        <v>32</v>
      </c>
      <c r="E9" s="63">
        <f>C9+D9</f>
        <v>150</v>
      </c>
    </row>
    <row r="10" spans="1:11" ht="21.6" customHeight="1" x14ac:dyDescent="0.3">
      <c r="A10" s="77"/>
      <c r="B10" s="39" t="s">
        <v>6</v>
      </c>
      <c r="C10" s="40">
        <f>SUM(C7:C9)</f>
        <v>1997</v>
      </c>
      <c r="D10" s="40">
        <f>SUM(D7:D9)</f>
        <v>539</v>
      </c>
      <c r="E10" s="40">
        <f>SUM(E7:E9)</f>
        <v>2536</v>
      </c>
    </row>
    <row r="11" spans="1:11" s="8" customFormat="1" ht="19.2" customHeight="1" x14ac:dyDescent="0.35">
      <c r="A11" s="74" t="s">
        <v>16</v>
      </c>
      <c r="B11" s="22" t="s">
        <v>30</v>
      </c>
      <c r="C11" s="26">
        <v>35</v>
      </c>
      <c r="D11" s="26">
        <v>10</v>
      </c>
      <c r="E11" s="14">
        <f>C11+D11</f>
        <v>45</v>
      </c>
      <c r="F11"/>
      <c r="G11" s="78"/>
      <c r="H11" s="6"/>
      <c r="I11" s="7"/>
      <c r="J11" s="7"/>
      <c r="K11" s="7"/>
    </row>
    <row r="12" spans="1:11" s="8" customFormat="1" ht="19.2" customHeight="1" x14ac:dyDescent="0.35">
      <c r="A12" s="74"/>
      <c r="B12" s="22" t="s">
        <v>64</v>
      </c>
      <c r="C12" s="26">
        <v>45</v>
      </c>
      <c r="D12" s="26">
        <v>12</v>
      </c>
      <c r="E12" s="14">
        <f>SUM(C12:D12)</f>
        <v>57</v>
      </c>
      <c r="F12"/>
      <c r="G12" s="78"/>
      <c r="H12" s="6"/>
      <c r="I12" s="7"/>
      <c r="J12" s="7"/>
      <c r="K12" s="7"/>
    </row>
    <row r="13" spans="1:11" s="8" customFormat="1" ht="19.2" customHeight="1" x14ac:dyDescent="0.35">
      <c r="A13" s="74"/>
      <c r="B13" s="22" t="s">
        <v>66</v>
      </c>
      <c r="C13" s="26">
        <v>2551</v>
      </c>
      <c r="D13" s="26">
        <v>689</v>
      </c>
      <c r="E13" s="14">
        <v>3240</v>
      </c>
      <c r="F13"/>
      <c r="G13" s="78"/>
      <c r="H13" s="6"/>
      <c r="I13" s="7"/>
      <c r="J13" s="7"/>
      <c r="K13" s="7"/>
    </row>
    <row r="14" spans="1:11" s="8" customFormat="1" ht="19.2" customHeight="1" x14ac:dyDescent="0.35">
      <c r="A14" s="74"/>
      <c r="B14" s="22" t="s">
        <v>25</v>
      </c>
      <c r="C14" s="26">
        <v>133</v>
      </c>
      <c r="D14" s="26">
        <v>0</v>
      </c>
      <c r="E14" s="14">
        <f>C14+D14</f>
        <v>133</v>
      </c>
      <c r="F14"/>
      <c r="G14" s="78"/>
      <c r="H14" s="6"/>
      <c r="I14" s="7"/>
      <c r="J14" s="7"/>
      <c r="K14" s="7"/>
    </row>
    <row r="15" spans="1:11" s="8" customFormat="1" ht="19.2" customHeight="1" x14ac:dyDescent="0.35">
      <c r="A15" s="80"/>
      <c r="B15" s="32" t="s">
        <v>6</v>
      </c>
      <c r="C15" s="33">
        <f>SUM(C11:C14)</f>
        <v>2764</v>
      </c>
      <c r="D15" s="33">
        <f>SUM(D11:D14)</f>
        <v>711</v>
      </c>
      <c r="E15" s="33">
        <f>SUM(E11:E14)</f>
        <v>3475</v>
      </c>
      <c r="F15"/>
      <c r="G15" s="79"/>
      <c r="H15" s="6"/>
      <c r="I15" s="7"/>
      <c r="J15" s="7"/>
      <c r="K15" s="7"/>
    </row>
    <row r="16" spans="1:11" s="8" customFormat="1" ht="16.95" customHeight="1" x14ac:dyDescent="0.3">
      <c r="A16" s="74" t="s">
        <v>46</v>
      </c>
      <c r="B16" s="22" t="s">
        <v>22</v>
      </c>
      <c r="C16" s="27">
        <v>45</v>
      </c>
      <c r="D16" s="26">
        <v>12</v>
      </c>
      <c r="E16" s="26">
        <f t="shared" ref="E16:E23" si="0">C16+D16</f>
        <v>57</v>
      </c>
      <c r="F16"/>
      <c r="G16" s="5"/>
      <c r="H16" s="9"/>
      <c r="I16" s="62"/>
      <c r="J16" s="7"/>
      <c r="K16" s="10"/>
    </row>
    <row r="17" spans="1:11" s="8" customFormat="1" ht="16.95" customHeight="1" x14ac:dyDescent="0.3">
      <c r="A17" s="74"/>
      <c r="B17" s="22" t="s">
        <v>23</v>
      </c>
      <c r="C17" s="27">
        <v>64</v>
      </c>
      <c r="D17" s="26">
        <v>17</v>
      </c>
      <c r="E17" s="26">
        <f t="shared" si="0"/>
        <v>81</v>
      </c>
      <c r="F17"/>
      <c r="G17" s="5"/>
      <c r="H17" s="9"/>
      <c r="I17" s="10"/>
      <c r="J17" s="7"/>
      <c r="K17" s="10"/>
    </row>
    <row r="18" spans="1:11" s="8" customFormat="1" ht="16.95" customHeight="1" x14ac:dyDescent="0.3">
      <c r="A18" s="74"/>
      <c r="B18" s="22" t="s">
        <v>54</v>
      </c>
      <c r="C18" s="27">
        <v>118</v>
      </c>
      <c r="D18" s="26">
        <v>32</v>
      </c>
      <c r="E18" s="26">
        <f t="shared" si="0"/>
        <v>150</v>
      </c>
      <c r="F18"/>
      <c r="G18" s="5"/>
      <c r="H18" s="9"/>
      <c r="I18" s="10"/>
      <c r="J18" s="7"/>
      <c r="K18" s="10"/>
    </row>
    <row r="19" spans="1:11" s="8" customFormat="1" ht="16.95" customHeight="1" x14ac:dyDescent="0.3">
      <c r="A19" s="74"/>
      <c r="B19" s="22" t="s">
        <v>24</v>
      </c>
      <c r="C19" s="27">
        <v>520</v>
      </c>
      <c r="D19" s="26">
        <v>140</v>
      </c>
      <c r="E19" s="26">
        <f t="shared" si="0"/>
        <v>660</v>
      </c>
      <c r="F19"/>
      <c r="G19" s="5"/>
      <c r="H19" s="9"/>
      <c r="I19" s="10"/>
      <c r="J19" s="7"/>
      <c r="K19" s="10"/>
    </row>
    <row r="20" spans="1:11" s="8" customFormat="1" ht="16.95" customHeight="1" x14ac:dyDescent="0.3">
      <c r="A20" s="74"/>
      <c r="B20" s="22" t="s">
        <v>57</v>
      </c>
      <c r="C20" s="27">
        <v>68</v>
      </c>
      <c r="D20" s="27">
        <v>19</v>
      </c>
      <c r="E20" s="27">
        <f t="shared" si="0"/>
        <v>87</v>
      </c>
      <c r="F20"/>
      <c r="G20" s="61"/>
      <c r="H20" s="9"/>
      <c r="I20" s="10"/>
      <c r="J20" s="7"/>
      <c r="K20" s="10"/>
    </row>
    <row r="21" spans="1:11" s="8" customFormat="1" ht="16.95" customHeight="1" x14ac:dyDescent="0.3">
      <c r="A21" s="74"/>
      <c r="B21" s="22" t="s">
        <v>58</v>
      </c>
      <c r="C21" s="27">
        <v>74</v>
      </c>
      <c r="D21" s="27">
        <v>20</v>
      </c>
      <c r="E21" s="27">
        <f t="shared" si="0"/>
        <v>94</v>
      </c>
      <c r="F21"/>
      <c r="G21" s="61"/>
      <c r="H21" s="9"/>
      <c r="I21" s="10"/>
      <c r="J21" s="7"/>
      <c r="K21" s="10"/>
    </row>
    <row r="22" spans="1:11" s="8" customFormat="1" ht="16.95" customHeight="1" x14ac:dyDescent="0.3">
      <c r="A22" s="74"/>
      <c r="B22" s="22" t="s">
        <v>59</v>
      </c>
      <c r="C22" s="27">
        <v>134</v>
      </c>
      <c r="D22" s="27">
        <v>36</v>
      </c>
      <c r="E22" s="27">
        <f t="shared" si="0"/>
        <v>170</v>
      </c>
      <c r="F22"/>
      <c r="G22" s="61"/>
      <c r="H22" s="9"/>
      <c r="I22" s="10"/>
      <c r="J22" s="7"/>
      <c r="K22" s="10"/>
    </row>
    <row r="23" spans="1:11" s="8" customFormat="1" ht="16.95" customHeight="1" x14ac:dyDescent="0.3">
      <c r="A23" s="74"/>
      <c r="B23" s="22" t="s">
        <v>45</v>
      </c>
      <c r="C23" s="27">
        <v>44</v>
      </c>
      <c r="D23" s="27">
        <v>12</v>
      </c>
      <c r="E23" s="27">
        <f t="shared" si="0"/>
        <v>56</v>
      </c>
      <c r="F23"/>
      <c r="G23" s="35"/>
      <c r="H23" s="9"/>
      <c r="I23" s="10"/>
      <c r="J23" s="7"/>
      <c r="K23" s="10"/>
    </row>
    <row r="24" spans="1:11" s="55" customFormat="1" ht="16.95" customHeight="1" x14ac:dyDescent="0.35">
      <c r="A24" s="74"/>
      <c r="B24" s="22" t="s">
        <v>77</v>
      </c>
      <c r="C24" s="27">
        <v>157</v>
      </c>
      <c r="D24" s="27">
        <v>43</v>
      </c>
      <c r="E24" s="27">
        <v>200</v>
      </c>
      <c r="F24" s="49"/>
      <c r="G24" s="53"/>
      <c r="H24" s="54"/>
      <c r="I24" s="57"/>
      <c r="J24" s="56"/>
      <c r="K24" s="57"/>
    </row>
    <row r="25" spans="1:11" s="55" customFormat="1" ht="16.95" customHeight="1" x14ac:dyDescent="0.35">
      <c r="A25" s="74"/>
      <c r="B25" s="22" t="s">
        <v>78</v>
      </c>
      <c r="C25" s="27">
        <v>102</v>
      </c>
      <c r="D25" s="27">
        <v>27</v>
      </c>
      <c r="E25" s="27">
        <v>129</v>
      </c>
      <c r="F25" s="49"/>
      <c r="G25" s="53"/>
      <c r="H25" s="54"/>
      <c r="I25" s="57"/>
      <c r="J25" s="56"/>
      <c r="K25" s="57"/>
    </row>
    <row r="26" spans="1:11" s="55" customFormat="1" ht="16.95" customHeight="1" x14ac:dyDescent="0.35">
      <c r="A26" s="74"/>
      <c r="B26" s="22" t="s">
        <v>79</v>
      </c>
      <c r="C26" s="27">
        <v>165</v>
      </c>
      <c r="D26" s="27">
        <v>45</v>
      </c>
      <c r="E26" s="27">
        <v>210</v>
      </c>
      <c r="F26" s="49"/>
      <c r="G26" s="53"/>
      <c r="H26" s="54"/>
      <c r="I26" s="57"/>
      <c r="J26" s="56"/>
      <c r="K26" s="57"/>
    </row>
    <row r="27" spans="1:11" s="55" customFormat="1" ht="16.95" customHeight="1" x14ac:dyDescent="0.35">
      <c r="A27" s="74"/>
      <c r="B27" s="22" t="s">
        <v>80</v>
      </c>
      <c r="C27" s="27">
        <v>47</v>
      </c>
      <c r="D27" s="27">
        <v>13</v>
      </c>
      <c r="E27" s="27">
        <v>60</v>
      </c>
      <c r="F27" s="49"/>
      <c r="G27" s="53"/>
      <c r="H27" s="54"/>
      <c r="I27" s="57"/>
      <c r="J27" s="56"/>
      <c r="K27" s="57"/>
    </row>
    <row r="28" spans="1:11" s="8" customFormat="1" ht="21.6" customHeight="1" x14ac:dyDescent="0.35">
      <c r="A28" s="74"/>
      <c r="B28" s="32" t="s">
        <v>6</v>
      </c>
      <c r="C28" s="37">
        <f>SUM(C16:C27)</f>
        <v>1538</v>
      </c>
      <c r="D28" s="37">
        <f t="shared" ref="D28:E28" si="1">SUM(D16:D27)</f>
        <v>416</v>
      </c>
      <c r="E28" s="37">
        <f t="shared" si="1"/>
        <v>1954</v>
      </c>
      <c r="F28" s="2"/>
      <c r="G28" s="5"/>
      <c r="H28" s="6"/>
      <c r="I28" s="7"/>
      <c r="J28" s="7"/>
      <c r="K28" s="10"/>
    </row>
    <row r="29" spans="1:11" s="8" customFormat="1" ht="15.75" customHeight="1" x14ac:dyDescent="0.3">
      <c r="A29" s="81" t="s">
        <v>47</v>
      </c>
      <c r="B29" s="28" t="s">
        <v>26</v>
      </c>
      <c r="C29" s="29">
        <v>331</v>
      </c>
      <c r="D29" s="26">
        <v>89</v>
      </c>
      <c r="E29" s="26">
        <f t="shared" ref="E29:E35" si="2">C29+D29</f>
        <v>420</v>
      </c>
      <c r="F29" s="2"/>
      <c r="G29" s="25"/>
      <c r="H29" s="9"/>
      <c r="J29" s="7"/>
      <c r="K29" s="7"/>
    </row>
    <row r="30" spans="1:11" s="8" customFormat="1" ht="31.5" customHeight="1" x14ac:dyDescent="0.3">
      <c r="A30" s="81"/>
      <c r="B30" s="28" t="s">
        <v>27</v>
      </c>
      <c r="C30" s="29">
        <v>169</v>
      </c>
      <c r="D30" s="26">
        <v>46</v>
      </c>
      <c r="E30" s="26">
        <f t="shared" si="2"/>
        <v>215</v>
      </c>
      <c r="F30" s="2"/>
      <c r="G30" s="25"/>
      <c r="H30" s="9"/>
      <c r="J30" s="7"/>
      <c r="K30" s="7"/>
    </row>
    <row r="31" spans="1:11" s="8" customFormat="1" ht="31.5" customHeight="1" x14ac:dyDescent="0.3">
      <c r="A31" s="81"/>
      <c r="B31" s="28" t="s">
        <v>28</v>
      </c>
      <c r="C31" s="29">
        <v>28</v>
      </c>
      <c r="D31" s="26">
        <v>7</v>
      </c>
      <c r="E31" s="26">
        <f t="shared" si="2"/>
        <v>35</v>
      </c>
      <c r="F31" s="2"/>
      <c r="G31" s="25"/>
      <c r="H31" s="9"/>
      <c r="J31" s="7"/>
      <c r="K31" s="7"/>
    </row>
    <row r="32" spans="1:11" s="8" customFormat="1" ht="21" customHeight="1" x14ac:dyDescent="0.3">
      <c r="A32" s="81"/>
      <c r="B32" s="28" t="s">
        <v>67</v>
      </c>
      <c r="C32" s="29">
        <v>119</v>
      </c>
      <c r="D32" s="26">
        <v>32</v>
      </c>
      <c r="E32" s="26">
        <f t="shared" si="2"/>
        <v>151</v>
      </c>
      <c r="F32" s="2"/>
      <c r="G32" s="69"/>
      <c r="H32" s="9"/>
      <c r="J32" s="7"/>
      <c r="K32" s="7"/>
    </row>
    <row r="33" spans="1:11" s="8" customFormat="1" ht="31.5" customHeight="1" x14ac:dyDescent="0.3">
      <c r="A33" s="81"/>
      <c r="B33" s="28" t="s">
        <v>68</v>
      </c>
      <c r="C33" s="29">
        <v>299</v>
      </c>
      <c r="D33" s="26">
        <v>81</v>
      </c>
      <c r="E33" s="26">
        <f t="shared" si="2"/>
        <v>380</v>
      </c>
      <c r="F33" s="2"/>
      <c r="G33" s="69"/>
      <c r="H33" s="9"/>
      <c r="J33" s="7"/>
      <c r="K33" s="7"/>
    </row>
    <row r="34" spans="1:11" s="8" customFormat="1" ht="15.75" customHeight="1" x14ac:dyDescent="0.3">
      <c r="A34" s="81"/>
      <c r="B34" s="28" t="s">
        <v>29</v>
      </c>
      <c r="C34" s="29">
        <v>472</v>
      </c>
      <c r="D34" s="26">
        <v>128</v>
      </c>
      <c r="E34" s="26">
        <f t="shared" si="2"/>
        <v>600</v>
      </c>
      <c r="F34" s="2"/>
      <c r="G34" s="25"/>
      <c r="H34" s="9"/>
      <c r="J34" s="7"/>
      <c r="K34" s="7"/>
    </row>
    <row r="35" spans="1:11" s="8" customFormat="1" ht="15.75" customHeight="1" x14ac:dyDescent="0.3">
      <c r="A35" s="81"/>
      <c r="B35" s="28" t="s">
        <v>82</v>
      </c>
      <c r="C35" s="29">
        <v>283</v>
      </c>
      <c r="D35" s="26">
        <v>77</v>
      </c>
      <c r="E35" s="26">
        <f t="shared" si="2"/>
        <v>360</v>
      </c>
      <c r="F35" s="2"/>
      <c r="G35" s="48"/>
      <c r="H35" s="9"/>
      <c r="J35" s="7"/>
      <c r="K35" s="7"/>
    </row>
    <row r="36" spans="1:11" s="43" customFormat="1" ht="15.75" customHeight="1" x14ac:dyDescent="0.3">
      <c r="A36" s="82"/>
      <c r="B36" s="28" t="s">
        <v>81</v>
      </c>
      <c r="C36" s="29">
        <v>822</v>
      </c>
      <c r="D36" s="26">
        <v>222</v>
      </c>
      <c r="E36" s="26">
        <f>C36+D36</f>
        <v>1044</v>
      </c>
      <c r="F36" s="42"/>
      <c r="G36" s="38"/>
      <c r="H36" s="9"/>
      <c r="J36" s="7"/>
      <c r="K36" s="7"/>
    </row>
    <row r="37" spans="1:11" s="8" customFormat="1" ht="18" customHeight="1" x14ac:dyDescent="0.3">
      <c r="A37" s="82"/>
      <c r="B37" s="32" t="s">
        <v>6</v>
      </c>
      <c r="C37" s="33">
        <f>SUM(C29:C36)</f>
        <v>2523</v>
      </c>
      <c r="D37" s="33">
        <f>SUM(D29:D36)</f>
        <v>682</v>
      </c>
      <c r="E37" s="33">
        <f>SUM(E29:E36)</f>
        <v>3205</v>
      </c>
      <c r="F37" s="2"/>
      <c r="G37" s="5"/>
      <c r="H37" s="9"/>
      <c r="J37" s="7"/>
      <c r="K37" s="7"/>
    </row>
    <row r="38" spans="1:11" s="44" customFormat="1" ht="18" customHeight="1" x14ac:dyDescent="0.25">
      <c r="A38" s="46"/>
      <c r="B38" s="66" t="s">
        <v>8</v>
      </c>
      <c r="C38" s="68">
        <f>SUM(C10+C15+C28+C37)</f>
        <v>8822</v>
      </c>
      <c r="D38" s="68">
        <f>SUM(D10+D15+D28+D37)</f>
        <v>2348</v>
      </c>
      <c r="E38" s="68">
        <f>SUM(E10+E15+E28+E37)</f>
        <v>11170</v>
      </c>
    </row>
    <row r="39" spans="1:11" ht="19.95" customHeight="1" x14ac:dyDescent="0.25">
      <c r="A39" s="74" t="s">
        <v>15</v>
      </c>
      <c r="B39" s="12" t="s">
        <v>11</v>
      </c>
      <c r="C39" s="15"/>
      <c r="D39" s="11"/>
      <c r="E39" s="15"/>
    </row>
    <row r="40" spans="1:11" ht="18" customHeight="1" x14ac:dyDescent="0.25">
      <c r="A40" s="84"/>
      <c r="B40" s="22" t="s">
        <v>32</v>
      </c>
      <c r="C40" s="14">
        <v>35755</v>
      </c>
      <c r="D40" s="14">
        <v>759</v>
      </c>
      <c r="E40" s="31">
        <f t="shared" ref="E40:E45" si="3">SUM(C40:D40)</f>
        <v>36514</v>
      </c>
    </row>
    <row r="41" spans="1:11" ht="19.95" customHeight="1" x14ac:dyDescent="0.25">
      <c r="A41" s="84"/>
      <c r="B41" s="22" t="s">
        <v>33</v>
      </c>
      <c r="C41" s="14">
        <v>136035</v>
      </c>
      <c r="D41" s="14">
        <v>36729</v>
      </c>
      <c r="E41" s="31">
        <f t="shared" si="3"/>
        <v>172764</v>
      </c>
    </row>
    <row r="42" spans="1:11" ht="34.5" customHeight="1" x14ac:dyDescent="0.25">
      <c r="A42" s="84"/>
      <c r="B42" s="22" t="s">
        <v>34</v>
      </c>
      <c r="C42" s="14">
        <v>945</v>
      </c>
      <c r="D42" s="14">
        <v>255</v>
      </c>
      <c r="E42" s="31">
        <f t="shared" si="3"/>
        <v>1200</v>
      </c>
    </row>
    <row r="43" spans="1:11" ht="18.600000000000001" customHeight="1" x14ac:dyDescent="0.25">
      <c r="A43" s="84"/>
      <c r="B43" s="22" t="s">
        <v>35</v>
      </c>
      <c r="C43" s="14">
        <v>81812</v>
      </c>
      <c r="D43" s="14">
        <v>22089</v>
      </c>
      <c r="E43" s="31">
        <f t="shared" si="3"/>
        <v>103901</v>
      </c>
    </row>
    <row r="44" spans="1:11" ht="18.600000000000001" customHeight="1" x14ac:dyDescent="0.25">
      <c r="A44" s="84"/>
      <c r="B44" s="22" t="s">
        <v>36</v>
      </c>
      <c r="C44" s="14">
        <v>236</v>
      </c>
      <c r="D44" s="14">
        <v>64</v>
      </c>
      <c r="E44" s="31">
        <f t="shared" si="3"/>
        <v>300</v>
      </c>
    </row>
    <row r="45" spans="1:11" ht="21" customHeight="1" x14ac:dyDescent="0.25">
      <c r="A45" s="84"/>
      <c r="B45" s="22" t="s">
        <v>37</v>
      </c>
      <c r="C45" s="14">
        <v>110242</v>
      </c>
      <c r="D45" s="14">
        <v>29765</v>
      </c>
      <c r="E45" s="31">
        <f t="shared" si="3"/>
        <v>140007</v>
      </c>
    </row>
    <row r="46" spans="1:11" ht="19.2" customHeight="1" x14ac:dyDescent="0.25">
      <c r="A46" s="84"/>
      <c r="B46" s="32" t="s">
        <v>18</v>
      </c>
      <c r="C46" s="34">
        <f>SUM(C40:C45)</f>
        <v>365025</v>
      </c>
      <c r="D46" s="34">
        <f t="shared" ref="D46:E46" si="4">SUM(D40:D45)</f>
        <v>89661</v>
      </c>
      <c r="E46" s="34">
        <f t="shared" si="4"/>
        <v>454686</v>
      </c>
    </row>
    <row r="47" spans="1:11" ht="18" customHeight="1" x14ac:dyDescent="0.25">
      <c r="A47" s="85"/>
      <c r="B47" s="12" t="s">
        <v>38</v>
      </c>
      <c r="C47" s="15"/>
      <c r="D47" s="15"/>
      <c r="E47" s="15"/>
    </row>
    <row r="48" spans="1:11" ht="18" customHeight="1" x14ac:dyDescent="0.25">
      <c r="A48" s="81" t="s">
        <v>15</v>
      </c>
      <c r="B48" s="21" t="s">
        <v>39</v>
      </c>
      <c r="C48" s="13">
        <v>5750</v>
      </c>
      <c r="D48" s="13">
        <v>1553</v>
      </c>
      <c r="E48" s="31">
        <f>SUM(C48:D48)</f>
        <v>7303</v>
      </c>
    </row>
    <row r="49" spans="1:13" ht="18" customHeight="1" x14ac:dyDescent="0.25">
      <c r="A49" s="81"/>
      <c r="B49" s="21" t="s">
        <v>55</v>
      </c>
      <c r="C49" s="13">
        <v>79</v>
      </c>
      <c r="D49" s="13">
        <v>22</v>
      </c>
      <c r="E49" s="31">
        <f>SUM(C49:D49)</f>
        <v>101</v>
      </c>
    </row>
    <row r="50" spans="1:13" ht="18" customHeight="1" x14ac:dyDescent="0.25">
      <c r="A50" s="81"/>
      <c r="B50" s="21" t="s">
        <v>69</v>
      </c>
      <c r="C50" s="13">
        <v>1780</v>
      </c>
      <c r="D50" s="13">
        <v>480</v>
      </c>
      <c r="E50" s="31">
        <f>SUM(C50:D50)</f>
        <v>2260</v>
      </c>
    </row>
    <row r="51" spans="1:13" ht="18" customHeight="1" x14ac:dyDescent="0.25">
      <c r="A51" s="81"/>
      <c r="B51" s="21" t="s">
        <v>40</v>
      </c>
      <c r="C51" s="13">
        <v>3899</v>
      </c>
      <c r="D51" s="13">
        <v>1050</v>
      </c>
      <c r="E51" s="31">
        <f>SUM(C51:D51)</f>
        <v>4949</v>
      </c>
      <c r="M51" s="8"/>
    </row>
    <row r="52" spans="1:13" ht="19.2" customHeight="1" x14ac:dyDescent="0.25">
      <c r="A52" s="81"/>
      <c r="B52" s="32" t="s">
        <v>41</v>
      </c>
      <c r="C52" s="34">
        <f>SUM(C48:C51)</f>
        <v>11508</v>
      </c>
      <c r="D52" s="34">
        <f t="shared" ref="D52:E52" si="5">SUM(D48:D51)</f>
        <v>3105</v>
      </c>
      <c r="E52" s="34">
        <f t="shared" si="5"/>
        <v>14613</v>
      </c>
    </row>
    <row r="53" spans="1:13" ht="18.600000000000001" customHeight="1" x14ac:dyDescent="0.25">
      <c r="A53" s="81"/>
      <c r="B53" s="12" t="s">
        <v>12</v>
      </c>
      <c r="C53" s="15"/>
      <c r="D53" s="11"/>
      <c r="E53" s="58"/>
    </row>
    <row r="54" spans="1:13" s="41" customFormat="1" ht="18.600000000000001" customHeight="1" x14ac:dyDescent="0.25">
      <c r="A54" s="81"/>
      <c r="B54" s="22" t="s">
        <v>83</v>
      </c>
      <c r="C54" s="14">
        <v>3000</v>
      </c>
      <c r="D54" s="14">
        <v>810</v>
      </c>
      <c r="E54" s="14">
        <v>3810</v>
      </c>
    </row>
    <row r="55" spans="1:13" s="49" customFormat="1" ht="18.600000000000001" customHeight="1" x14ac:dyDescent="0.25">
      <c r="A55" s="81"/>
      <c r="B55" s="22" t="s">
        <v>84</v>
      </c>
      <c r="C55" s="14">
        <v>787</v>
      </c>
      <c r="D55" s="14">
        <v>213</v>
      </c>
      <c r="E55" s="14">
        <v>1000</v>
      </c>
    </row>
    <row r="56" spans="1:13" ht="16.2" customHeight="1" x14ac:dyDescent="0.25">
      <c r="A56" s="81"/>
      <c r="B56" s="22" t="s">
        <v>20</v>
      </c>
      <c r="C56" s="14">
        <v>2000</v>
      </c>
      <c r="D56" s="14">
        <v>540</v>
      </c>
      <c r="E56" s="14">
        <f t="shared" ref="E56:E64" si="6">C56+D56</f>
        <v>2540</v>
      </c>
      <c r="I56" s="2"/>
    </row>
    <row r="57" spans="1:13" ht="16.2" customHeight="1" x14ac:dyDescent="0.25">
      <c r="A57" s="81"/>
      <c r="B57" s="22" t="s">
        <v>21</v>
      </c>
      <c r="C57" s="14">
        <v>5000</v>
      </c>
      <c r="D57" s="14">
        <v>1350</v>
      </c>
      <c r="E57" s="14">
        <f t="shared" si="6"/>
        <v>6350</v>
      </c>
      <c r="I57" s="2"/>
    </row>
    <row r="58" spans="1:13" s="51" customFormat="1" ht="16.2" customHeight="1" x14ac:dyDescent="0.25">
      <c r="A58" s="81"/>
      <c r="B58" s="22" t="s">
        <v>85</v>
      </c>
      <c r="C58" s="14">
        <v>1181</v>
      </c>
      <c r="D58" s="14">
        <v>319</v>
      </c>
      <c r="E58" s="14">
        <v>1500</v>
      </c>
      <c r="I58" s="52"/>
    </row>
    <row r="59" spans="1:13" s="49" customFormat="1" ht="19.2" customHeight="1" x14ac:dyDescent="0.25">
      <c r="A59" s="81"/>
      <c r="B59" s="22" t="s">
        <v>86</v>
      </c>
      <c r="C59" s="14">
        <v>394</v>
      </c>
      <c r="D59" s="14">
        <v>106</v>
      </c>
      <c r="E59" s="14">
        <v>500</v>
      </c>
      <c r="I59" s="50"/>
    </row>
    <row r="60" spans="1:13" s="51" customFormat="1" ht="16.2" customHeight="1" x14ac:dyDescent="0.25">
      <c r="A60" s="81"/>
      <c r="B60" s="22" t="s">
        <v>87</v>
      </c>
      <c r="C60" s="14">
        <v>118</v>
      </c>
      <c r="D60" s="14">
        <v>32</v>
      </c>
      <c r="E60" s="14">
        <v>150</v>
      </c>
      <c r="I60" s="52"/>
    </row>
    <row r="61" spans="1:13" s="41" customFormat="1" ht="15.6" x14ac:dyDescent="0.25">
      <c r="A61" s="81"/>
      <c r="B61" s="22" t="s">
        <v>88</v>
      </c>
      <c r="C61" s="14">
        <v>589</v>
      </c>
      <c r="D61" s="14">
        <v>159</v>
      </c>
      <c r="E61" s="14">
        <v>748</v>
      </c>
      <c r="I61" s="42"/>
    </row>
    <row r="62" spans="1:13" s="49" customFormat="1" ht="31.2" x14ac:dyDescent="0.25">
      <c r="A62" s="81"/>
      <c r="B62" s="22" t="s">
        <v>89</v>
      </c>
      <c r="C62" s="14">
        <v>236</v>
      </c>
      <c r="D62" s="14">
        <v>64</v>
      </c>
      <c r="E62" s="14">
        <v>300</v>
      </c>
      <c r="I62" s="50"/>
    </row>
    <row r="63" spans="1:13" ht="15.6" x14ac:dyDescent="0.25">
      <c r="A63" s="81"/>
      <c r="B63" s="21" t="s">
        <v>62</v>
      </c>
      <c r="C63" s="14">
        <v>1200</v>
      </c>
      <c r="D63" s="14">
        <v>0</v>
      </c>
      <c r="E63" s="13">
        <f t="shared" si="6"/>
        <v>1200</v>
      </c>
      <c r="I63" s="2"/>
    </row>
    <row r="64" spans="1:13" ht="15.6" x14ac:dyDescent="0.25">
      <c r="A64" s="81"/>
      <c r="B64" s="22" t="s">
        <v>17</v>
      </c>
      <c r="C64" s="14">
        <v>3591</v>
      </c>
      <c r="D64" s="14">
        <v>969</v>
      </c>
      <c r="E64" s="14">
        <f t="shared" si="6"/>
        <v>4560</v>
      </c>
      <c r="I64" s="2"/>
    </row>
    <row r="65" spans="1:9" s="41" customFormat="1" ht="16.2" customHeight="1" x14ac:dyDescent="0.25">
      <c r="A65" s="81"/>
      <c r="B65" s="22" t="s">
        <v>90</v>
      </c>
      <c r="C65" s="14">
        <v>1000</v>
      </c>
      <c r="D65" s="14">
        <v>270</v>
      </c>
      <c r="E65" s="14">
        <v>1270</v>
      </c>
      <c r="I65" s="42"/>
    </row>
    <row r="66" spans="1:9" s="49" customFormat="1" ht="16.2" customHeight="1" x14ac:dyDescent="0.25">
      <c r="A66" s="81"/>
      <c r="B66" s="22" t="s">
        <v>63</v>
      </c>
      <c r="C66" s="14">
        <v>10000</v>
      </c>
      <c r="D66" s="14">
        <v>2700</v>
      </c>
      <c r="E66" s="14">
        <v>12700</v>
      </c>
      <c r="I66" s="50"/>
    </row>
    <row r="67" spans="1:9" s="41" customFormat="1" ht="15.6" x14ac:dyDescent="0.25">
      <c r="A67" s="81"/>
      <c r="B67" s="21" t="s">
        <v>91</v>
      </c>
      <c r="C67" s="14">
        <v>355</v>
      </c>
      <c r="D67" s="13">
        <v>95</v>
      </c>
      <c r="E67" s="13">
        <v>450</v>
      </c>
      <c r="I67" s="42"/>
    </row>
    <row r="68" spans="1:9" s="49" customFormat="1" ht="16.2" customHeight="1" x14ac:dyDescent="0.25">
      <c r="A68" s="81"/>
      <c r="B68" s="21" t="s">
        <v>92</v>
      </c>
      <c r="C68" s="14">
        <v>1000</v>
      </c>
      <c r="D68" s="13">
        <v>270</v>
      </c>
      <c r="E68" s="13">
        <v>1270</v>
      </c>
      <c r="I68" s="50"/>
    </row>
    <row r="69" spans="1:9" ht="18" customHeight="1" x14ac:dyDescent="0.25">
      <c r="A69" s="81"/>
      <c r="B69" s="22" t="s">
        <v>10</v>
      </c>
      <c r="C69" s="14">
        <v>87</v>
      </c>
      <c r="D69" s="14">
        <v>24</v>
      </c>
      <c r="E69" s="14">
        <f t="shared" ref="E69:E88" si="7">C69+D69</f>
        <v>111</v>
      </c>
      <c r="I69" s="2"/>
    </row>
    <row r="70" spans="1:9" ht="18" customHeight="1" x14ac:dyDescent="0.25">
      <c r="A70" s="81"/>
      <c r="B70" s="22" t="s">
        <v>42</v>
      </c>
      <c r="C70" s="14">
        <v>697</v>
      </c>
      <c r="D70" s="14">
        <v>188</v>
      </c>
      <c r="E70" s="14">
        <f t="shared" si="7"/>
        <v>885</v>
      </c>
      <c r="I70" s="2"/>
    </row>
    <row r="71" spans="1:9" ht="30" customHeight="1" x14ac:dyDescent="0.25">
      <c r="A71" s="81"/>
      <c r="B71" s="22" t="s">
        <v>43</v>
      </c>
      <c r="C71" s="14">
        <v>2400</v>
      </c>
      <c r="D71" s="14">
        <v>648</v>
      </c>
      <c r="E71" s="14">
        <f t="shared" si="7"/>
        <v>3048</v>
      </c>
      <c r="I71" s="2"/>
    </row>
    <row r="72" spans="1:9" ht="16.2" customHeight="1" x14ac:dyDescent="0.25">
      <c r="A72" s="81"/>
      <c r="B72" s="22" t="s">
        <v>44</v>
      </c>
      <c r="C72" s="14">
        <v>472</v>
      </c>
      <c r="D72" s="14">
        <v>128</v>
      </c>
      <c r="E72" s="14">
        <f t="shared" ref="E72:E86" si="8">C72+D72</f>
        <v>600</v>
      </c>
      <c r="I72" s="2"/>
    </row>
    <row r="73" spans="1:9" ht="16.2" customHeight="1" x14ac:dyDescent="0.25">
      <c r="A73" s="81"/>
      <c r="B73" s="22" t="s">
        <v>48</v>
      </c>
      <c r="C73" s="14">
        <v>300</v>
      </c>
      <c r="D73" s="14">
        <v>81</v>
      </c>
      <c r="E73" s="14">
        <f t="shared" si="8"/>
        <v>381</v>
      </c>
      <c r="I73" s="2"/>
    </row>
    <row r="74" spans="1:9" ht="16.2" customHeight="1" x14ac:dyDescent="0.25">
      <c r="A74" s="81"/>
      <c r="B74" s="22" t="s">
        <v>52</v>
      </c>
      <c r="C74" s="14">
        <v>1181</v>
      </c>
      <c r="D74" s="14">
        <v>319</v>
      </c>
      <c r="E74" s="14">
        <f t="shared" si="8"/>
        <v>1500</v>
      </c>
      <c r="I74" s="2"/>
    </row>
    <row r="75" spans="1:9" ht="16.2" customHeight="1" x14ac:dyDescent="0.25">
      <c r="A75" s="81"/>
      <c r="B75" s="22" t="s">
        <v>53</v>
      </c>
      <c r="C75" s="14">
        <v>274</v>
      </c>
      <c r="D75" s="14">
        <v>74</v>
      </c>
      <c r="E75" s="14">
        <f t="shared" si="8"/>
        <v>348</v>
      </c>
      <c r="I75" s="2"/>
    </row>
    <row r="76" spans="1:9" ht="16.2" customHeight="1" x14ac:dyDescent="0.25">
      <c r="A76" s="81"/>
      <c r="B76" s="22" t="s">
        <v>61</v>
      </c>
      <c r="C76" s="14">
        <v>585</v>
      </c>
      <c r="D76" s="14">
        <v>158</v>
      </c>
      <c r="E76" s="14">
        <f t="shared" si="8"/>
        <v>743</v>
      </c>
      <c r="I76" s="2"/>
    </row>
    <row r="77" spans="1:9" ht="16.2" customHeight="1" x14ac:dyDescent="0.25">
      <c r="A77" s="81"/>
      <c r="B77" s="22" t="s">
        <v>49</v>
      </c>
      <c r="C77" s="14">
        <v>270</v>
      </c>
      <c r="D77" s="14"/>
      <c r="E77" s="14">
        <f t="shared" si="8"/>
        <v>270</v>
      </c>
      <c r="I77" s="2"/>
    </row>
    <row r="78" spans="1:9" ht="32.4" customHeight="1" x14ac:dyDescent="0.25">
      <c r="A78" s="81"/>
      <c r="B78" s="22" t="s">
        <v>51</v>
      </c>
      <c r="C78" s="14">
        <v>463</v>
      </c>
      <c r="D78" s="14">
        <v>125</v>
      </c>
      <c r="E78" s="14">
        <f t="shared" si="8"/>
        <v>588</v>
      </c>
      <c r="I78" s="2"/>
    </row>
    <row r="79" spans="1:9" ht="18.600000000000001" customHeight="1" x14ac:dyDescent="0.25">
      <c r="A79" s="81"/>
      <c r="B79" s="22" t="s">
        <v>70</v>
      </c>
      <c r="C79" s="14">
        <v>146</v>
      </c>
      <c r="D79" s="14">
        <v>39</v>
      </c>
      <c r="E79" s="14">
        <f t="shared" si="8"/>
        <v>185</v>
      </c>
      <c r="I79" s="2"/>
    </row>
    <row r="80" spans="1:9" ht="31.2" customHeight="1" x14ac:dyDescent="0.25">
      <c r="A80" s="81"/>
      <c r="B80" s="22" t="s">
        <v>71</v>
      </c>
      <c r="C80" s="14">
        <v>2362</v>
      </c>
      <c r="D80" s="14">
        <v>638</v>
      </c>
      <c r="E80" s="14">
        <f t="shared" si="8"/>
        <v>3000</v>
      </c>
      <c r="I80" s="2"/>
    </row>
    <row r="81" spans="1:9" ht="18" customHeight="1" x14ac:dyDescent="0.25">
      <c r="A81" s="81"/>
      <c r="B81" s="22" t="s">
        <v>72</v>
      </c>
      <c r="C81" s="14">
        <v>290</v>
      </c>
      <c r="D81" s="14">
        <v>78</v>
      </c>
      <c r="E81" s="14">
        <f t="shared" si="8"/>
        <v>368</v>
      </c>
      <c r="I81" s="2"/>
    </row>
    <row r="82" spans="1:9" ht="18" customHeight="1" x14ac:dyDescent="0.25">
      <c r="A82" s="81"/>
      <c r="B82" s="22" t="s">
        <v>73</v>
      </c>
      <c r="C82" s="14">
        <v>121</v>
      </c>
      <c r="D82" s="14">
        <v>33</v>
      </c>
      <c r="E82" s="14">
        <f t="shared" si="8"/>
        <v>154</v>
      </c>
      <c r="I82" s="2"/>
    </row>
    <row r="83" spans="1:9" ht="18" customHeight="1" x14ac:dyDescent="0.25">
      <c r="A83" s="81"/>
      <c r="B83" s="22" t="s">
        <v>74</v>
      </c>
      <c r="C83" s="14">
        <v>631</v>
      </c>
      <c r="D83" s="14">
        <v>171</v>
      </c>
      <c r="E83" s="14">
        <f t="shared" si="8"/>
        <v>802</v>
      </c>
      <c r="I83" s="2"/>
    </row>
    <row r="84" spans="1:9" ht="18" customHeight="1" x14ac:dyDescent="0.25">
      <c r="A84" s="81"/>
      <c r="B84" s="22" t="s">
        <v>75</v>
      </c>
      <c r="C84" s="14">
        <v>15</v>
      </c>
      <c r="D84" s="14">
        <v>4</v>
      </c>
      <c r="E84" s="14">
        <f t="shared" si="8"/>
        <v>19</v>
      </c>
      <c r="I84" s="2"/>
    </row>
    <row r="85" spans="1:9" ht="18" customHeight="1" x14ac:dyDescent="0.25">
      <c r="A85" s="81"/>
      <c r="B85" s="22" t="s">
        <v>76</v>
      </c>
      <c r="C85" s="14">
        <v>82</v>
      </c>
      <c r="D85" s="14">
        <v>22</v>
      </c>
      <c r="E85" s="14">
        <f t="shared" si="8"/>
        <v>104</v>
      </c>
      <c r="I85" s="2"/>
    </row>
    <row r="86" spans="1:9" ht="18" customHeight="1" x14ac:dyDescent="0.25">
      <c r="A86" s="81"/>
      <c r="B86" s="22" t="s">
        <v>50</v>
      </c>
      <c r="C86" s="14">
        <v>89</v>
      </c>
      <c r="D86" s="14">
        <v>24</v>
      </c>
      <c r="E86" s="14">
        <f t="shared" si="8"/>
        <v>113</v>
      </c>
      <c r="I86" s="2"/>
    </row>
    <row r="87" spans="1:9" ht="18" customHeight="1" x14ac:dyDescent="0.25">
      <c r="A87" s="81"/>
      <c r="B87" s="32" t="s">
        <v>13</v>
      </c>
      <c r="C87" s="34">
        <f>SUM(C54:C86)</f>
        <v>40916</v>
      </c>
      <c r="D87" s="34">
        <f t="shared" ref="D87:E87" si="9">SUM(D54:D86)</f>
        <v>10651</v>
      </c>
      <c r="E87" s="34">
        <f t="shared" si="9"/>
        <v>51567</v>
      </c>
      <c r="I87" s="2"/>
    </row>
    <row r="88" spans="1:9" ht="18" customHeight="1" x14ac:dyDescent="0.25">
      <c r="A88" s="81"/>
      <c r="B88" s="22" t="s">
        <v>9</v>
      </c>
      <c r="C88" s="24">
        <v>4508</v>
      </c>
      <c r="D88" s="24"/>
      <c r="E88" s="14">
        <f t="shared" si="7"/>
        <v>4508</v>
      </c>
      <c r="I88" s="36"/>
    </row>
    <row r="89" spans="1:9" s="23" customFormat="1" ht="18" customHeight="1" x14ac:dyDescent="0.25">
      <c r="A89" s="83"/>
      <c r="B89" s="32" t="s">
        <v>6</v>
      </c>
      <c r="C89" s="34">
        <f>SUM(C46,C52,C87,C88)</f>
        <v>421957</v>
      </c>
      <c r="D89" s="34">
        <f>SUM(D46,D52,D87,D88)</f>
        <v>103417</v>
      </c>
      <c r="E89" s="34">
        <f>SUM(E46,E52,E87,E88)</f>
        <v>525374</v>
      </c>
    </row>
    <row r="90" spans="1:9" s="45" customFormat="1" ht="22.95" customHeight="1" x14ac:dyDescent="0.3">
      <c r="A90" s="60"/>
      <c r="B90" s="66" t="s">
        <v>7</v>
      </c>
      <c r="C90" s="67">
        <f>SUM(C89,C38)</f>
        <v>430779</v>
      </c>
      <c r="D90" s="67">
        <f>SUM(D89,D38)</f>
        <v>105765</v>
      </c>
      <c r="E90" s="67">
        <f>SUM(E89,E38)</f>
        <v>536544</v>
      </c>
    </row>
    <row r="91" spans="1:9" ht="16.5" customHeight="1" x14ac:dyDescent="0.25"/>
  </sheetData>
  <mergeCells count="10">
    <mergeCell ref="A48:A89"/>
    <mergeCell ref="G11:G15"/>
    <mergeCell ref="A11:A15"/>
    <mergeCell ref="A29:A37"/>
    <mergeCell ref="A39:A46"/>
    <mergeCell ref="A1:E1"/>
    <mergeCell ref="A2:E2"/>
    <mergeCell ref="A4:E4"/>
    <mergeCell ref="A16:A28"/>
    <mergeCell ref="A7:A10"/>
  </mergeCells>
  <phoneticPr fontId="0" type="noConversion"/>
  <pageMargins left="0.73" right="0.27559055118110237" top="0.53" bottom="0.48" header="0.55000000000000004" footer="0.27559055118110237"/>
  <pageSetup paperSize="9" scale="85" orientation="portrait" r:id="rId1"/>
  <headerFooter alignWithMargins="0"/>
  <rowBreaks count="1" manualBreakCount="1">
    <brk id="46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beruházási kiad.</vt:lpstr>
      <vt:lpstr>'beruházási kiad.'!Nyomtatási_terület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dell3</cp:lastModifiedBy>
  <cp:lastPrinted>2020-12-03T14:27:24Z</cp:lastPrinted>
  <dcterms:created xsi:type="dcterms:W3CDTF">1997-01-17T14:02:09Z</dcterms:created>
  <dcterms:modified xsi:type="dcterms:W3CDTF">2020-12-03T14:27:38Z</dcterms:modified>
</cp:coreProperties>
</file>